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nskaffelser\Innkjøpshåndbok\Innkjøpsområde\KinoKino\2025 Ombygging rehab\2026 KinoKino - stoler sal 1 og 2\3. Kunngjøring\Vedlegg del II\"/>
    </mc:Choice>
  </mc:AlternateContent>
  <xr:revisionPtr revIDLastSave="0" documentId="13_ncr:1_{E2222BF5-848C-4BE0-B287-EA502E35DB28}" xr6:coauthVersionLast="47" xr6:coauthVersionMax="47" xr10:uidLastSave="{00000000-0000-0000-0000-000000000000}"/>
  <bookViews>
    <workbookView xWindow="25500" yWindow="0" windowWidth="25800" windowHeight="20985" xr2:uid="{00000000-000D-0000-FFFF-FFFF00000000}"/>
  </bookViews>
  <sheets>
    <sheet name="Informasjon" sheetId="9" r:id="rId1"/>
    <sheet name="Transport" sheetId="12" r:id="rId2"/>
    <sheet name="KONTROLL" sheetId="11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2" l="1"/>
  <c r="D4" i="12"/>
  <c r="C10" i="12" l="1"/>
  <c r="E17" i="11" l="1"/>
  <c r="H6" i="1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E7" i="11" l="1"/>
  <c r="E11" i="11"/>
  <c r="E8" i="11"/>
  <c r="E12" i="11"/>
  <c r="E16" i="11"/>
  <c r="E9" i="11"/>
  <c r="E13" i="11"/>
  <c r="E15" i="11"/>
  <c r="E10" i="11"/>
  <c r="H17" i="11" l="1"/>
  <c r="H7" i="11" l="1"/>
  <c r="H12" i="11"/>
  <c r="H8" i="11"/>
  <c r="H15" i="11"/>
  <c r="H16" i="11"/>
  <c r="H11" i="11"/>
  <c r="H14" i="11"/>
  <c r="H9" i="11"/>
  <c r="H10" i="11"/>
  <c r="H13" i="11"/>
  <c r="G17" i="11"/>
  <c r="F17" i="11"/>
  <c r="J9" i="11" l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<sst xmlns="http://schemas.openxmlformats.org/spreadsheetml/2006/main" count="24" uniqueCount="24">
  <si>
    <t xml:space="preserve">Transport ved leveranser av varer og tjenester </t>
  </si>
  <si>
    <t>Vedlegg 5 - Miljø-Transport</t>
  </si>
  <si>
    <t>Drivstoffteknologi</t>
  </si>
  <si>
    <t>Poeng 
0–10</t>
  </si>
  <si>
    <t>Score totalt</t>
  </si>
  <si>
    <t>Elektrisitet, hydrogen eller biogass</t>
  </si>
  <si>
    <t>Batterielektrisk/hydrogen</t>
  </si>
  <si>
    <t>Biogass</t>
  </si>
  <si>
    <t>HVO/Biodiesel/Bioetanol</t>
  </si>
  <si>
    <t>Diesel/Bensin/Naturgass/Hybrid</t>
  </si>
  <si>
    <t>Sum (skal bli 100 % i hver kolonne):</t>
  </si>
  <si>
    <t>Bilpark som skal benyttes til sisteleddsdistribusjon i avtalen</t>
  </si>
  <si>
    <t>Registreringsnummer</t>
  </si>
  <si>
    <t>Drivstoff</t>
  </si>
  <si>
    <t>Startdato/-periode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</si>
  <si>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</si>
  <si>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</si>
  <si>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</si>
  <si>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</si>
  <si>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</si>
  <si>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</si>
  <si>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</si>
  <si>
    <t>Gjelder alle kjøretøy inntil 3500kg</t>
  </si>
  <si>
    <t>Kontraktsperioden:
Andel oppmøter/transporter i prosent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</si>
</sst>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5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6" fillId="0" borderId="29" applyNumberFormat="0" applyFill="0" applyAlignment="0" applyProtection="0"/>
  </cellStyleXfs>
  <cellXfs count="69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indent="2"/>
    </xf>
    <xf numFmtId="0" fontId="1" fillId="2" borderId="1" xfId="0" applyFont="1" applyFill="1" applyBorder="1"/>
    <xf numFmtId="0" fontId="1" fillId="2" borderId="11" xfId="0" applyFont="1" applyFill="1" applyBorder="1"/>
    <xf numFmtId="0" fontId="2" fillId="2" borderId="4" xfId="0" applyFont="1" applyFill="1" applyBorder="1" applyAlignment="1">
      <alignment vertical="center"/>
    </xf>
    <xf numFmtId="0" fontId="3" fillId="0" borderId="9" xfId="0" applyFont="1" applyBorder="1" applyProtection="1">
      <protection hidden="1"/>
    </xf>
    <xf numFmtId="0" fontId="0" fillId="0" borderId="12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Protection="1">
      <protection hidden="1"/>
    </xf>
    <xf numFmtId="0" fontId="0" fillId="0" borderId="14" xfId="0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6" xfId="0" applyFont="1" applyFill="1" applyBorder="1" applyAlignment="1" applyProtection="1">
      <alignment horizontal="center" vertical="center" wrapText="1"/>
      <protection hidden="1"/>
    </xf>
    <xf numFmtId="0" fontId="3" fillId="5" borderId="15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3" fillId="0" borderId="7" xfId="0" applyNumberFormat="1" applyFont="1" applyBorder="1" applyProtection="1">
      <protection hidden="1"/>
    </xf>
    <xf numFmtId="10" fontId="3" fillId="0" borderId="0" xfId="0" applyNumberFormat="1" applyFont="1" applyProtection="1">
      <protection hidden="1"/>
    </xf>
    <xf numFmtId="10" fontId="0" fillId="0" borderId="7" xfId="0" applyNumberFormat="1" applyBorder="1" applyProtection="1">
      <protection hidden="1"/>
    </xf>
    <xf numFmtId="2" fontId="0" fillId="0" borderId="17" xfId="0" applyNumberFormat="1" applyBorder="1" applyProtection="1">
      <protection hidden="1"/>
    </xf>
    <xf numFmtId="2" fontId="0" fillId="0" borderId="7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3" fillId="5" borderId="26" xfId="0" applyFon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Protection="1">
      <protection hidden="1"/>
    </xf>
    <xf numFmtId="10" fontId="0" fillId="0" borderId="18" xfId="0" applyNumberFormat="1" applyBorder="1" applyProtection="1">
      <protection hidden="1"/>
    </xf>
    <xf numFmtId="2" fontId="0" fillId="0" borderId="18" xfId="0" applyNumberFormat="1" applyBorder="1" applyProtection="1">
      <protection hidden="1"/>
    </xf>
    <xf numFmtId="2" fontId="0" fillId="0" borderId="19" xfId="0" applyNumberFormat="1" applyBorder="1" applyProtection="1">
      <protection hidden="1"/>
    </xf>
    <xf numFmtId="2" fontId="0" fillId="0" borderId="20" xfId="0" applyNumberFormat="1" applyBorder="1" applyProtection="1">
      <protection hidden="1"/>
    </xf>
    <xf numFmtId="2" fontId="0" fillId="0" borderId="13" xfId="0" applyNumberFormat="1" applyBorder="1" applyProtection="1">
      <protection hidden="1"/>
    </xf>
    <xf numFmtId="2" fontId="3" fillId="0" borderId="21" xfId="0" applyNumberFormat="1" applyFont="1" applyBorder="1" applyProtection="1">
      <protection hidden="1"/>
    </xf>
    <xf numFmtId="2" fontId="3" fillId="0" borderId="22" xfId="0" applyNumberFormat="1" applyFont="1" applyBorder="1" applyProtection="1">
      <protection hidden="1"/>
    </xf>
    <xf numFmtId="0" fontId="0" fillId="0" borderId="22" xfId="0" applyBorder="1" applyProtection="1">
      <protection hidden="1"/>
    </xf>
    <xf numFmtId="0" fontId="0" fillId="0" borderId="25" xfId="0" applyBorder="1" applyProtection="1"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top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wrapText="1"/>
      <protection locked="0"/>
    </xf>
    <xf numFmtId="0" fontId="0" fillId="4" borderId="2" xfId="0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0" fillId="6" borderId="10" xfId="0" applyFill="1" applyBorder="1" applyAlignment="1" applyProtection="1">
      <alignment vertical="center" wrapText="1"/>
      <protection locked="0"/>
    </xf>
    <xf numFmtId="0" fontId="1" fillId="2" borderId="3" xfId="0" applyFont="1" applyFill="1" applyBorder="1"/>
    <xf numFmtId="10" fontId="3" fillId="0" borderId="0" xfId="0" applyNumberFormat="1" applyFont="1" applyAlignment="1">
      <alignment horizontal="center" vertical="center"/>
    </xf>
    <xf numFmtId="0" fontId="3" fillId="7" borderId="10" xfId="0" applyFont="1" applyFill="1" applyBorder="1" applyAlignment="1" applyProtection="1">
      <alignment horizontal="center" vertical="center" wrapText="1"/>
      <protection locked="0"/>
    </xf>
    <xf numFmtId="9" fontId="0" fillId="4" borderId="1" xfId="0" applyNumberFormat="1" applyFill="1" applyBorder="1" applyAlignment="1">
      <alignment horizontal="center" vertical="top"/>
    </xf>
    <xf numFmtId="0" fontId="0" fillId="8" borderId="28" xfId="0" applyFill="1" applyBorder="1" applyProtection="1">
      <protection locked="0"/>
    </xf>
    <xf numFmtId="0" fontId="0" fillId="8" borderId="1" xfId="0" applyFill="1" applyBorder="1" applyProtection="1">
      <protection locked="0"/>
    </xf>
    <xf numFmtId="14" fontId="0" fillId="8" borderId="1" xfId="0" applyNumberFormat="1" applyFill="1" applyBorder="1" applyProtection="1">
      <protection locked="0"/>
    </xf>
    <xf numFmtId="0" fontId="0" fillId="8" borderId="27" xfId="0" applyFill="1" applyBorder="1" applyProtection="1">
      <protection locked="0"/>
    </xf>
    <xf numFmtId="9" fontId="0" fillId="8" borderId="2" xfId="0" applyNumberFormat="1" applyFill="1" applyBorder="1" applyAlignment="1" applyProtection="1">
      <alignment horizontal="center" wrapText="1"/>
      <protection locked="0"/>
    </xf>
    <xf numFmtId="9" fontId="0" fillId="8" borderId="1" xfId="0" applyNumberFormat="1" applyFill="1" applyBorder="1" applyAlignment="1" applyProtection="1">
      <alignment horizontal="center" wrapText="1"/>
      <protection locked="0"/>
    </xf>
    <xf numFmtId="9" fontId="0" fillId="8" borderId="1" xfId="0" applyNumberFormat="1" applyFill="1" applyBorder="1" applyAlignment="1" applyProtection="1">
      <alignment horizontal="center"/>
      <protection locked="0"/>
    </xf>
    <xf numFmtId="9" fontId="0" fillId="6" borderId="10" xfId="0" applyNumberFormat="1" applyFill="1" applyBorder="1" applyAlignment="1">
      <alignment horizontal="center" vertical="center" wrapText="1"/>
    </xf>
    <xf numFmtId="0" fontId="6" fillId="0" borderId="29" xfId="1"/>
    <xf numFmtId="0" fontId="8" fillId="0" borderId="29" xfId="1" applyFont="1" applyAlignment="1">
      <alignment vertical="center"/>
    </xf>
    <xf numFmtId="0" fontId="0" fillId="6" borderId="10" xfId="0" applyFill="1" applyBorder="1" applyAlignment="1" applyProtection="1">
      <alignment horizontal="center" wrapText="1"/>
      <protection locked="0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5" xfId="0" applyFont="1" applyFill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24" xfId="0" applyFont="1" applyBorder="1" applyAlignment="1" applyProtection="1">
      <alignment horizontal="right"/>
      <protection hidden="1"/>
    </xf>
  </cellXfs>
  <cellStyles count="2">
    <cellStyle name="Normal" xfId="0" builtinId="0"/>
    <cellStyle name="Overskrift 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78010</xdr:colOff>
      <xdr:row>1</xdr:row>
      <xdr:rowOff>148146</xdr:rowOff>
    </xdr:from>
    <xdr:ext cx="12650321" cy="11114213"/>
    <xdr:sp macro="" textlink="">
      <xdr:nvSpPr>
        <xdr:cNvPr id="22" name="TekstSylinder 1">
          <a:extLst>
            <a:ext uri="{FF2B5EF4-FFF2-40B4-BE49-F238E27FC236}">
              <a16:creationId xmlns:a16="http://schemas.microsoft.com/office/drawing/2014/main" id="{12E96AA1-A3E4-416E-97F9-813DACCEC229}"/>
            </a:ext>
          </a:extLst>
        </xdr:cNvPr>
        <xdr:cNvSpPr txBox="1"/>
      </xdr:nvSpPr>
      <xdr:spPr>
        <a:xfrm>
          <a:off x="78010" y="338646"/>
          <a:ext cx="12650321" cy="1111421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6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Informasjon og veiledning om transport ved leveranser av varer og tjenester (sisteleddsdistribusjon / last mile)</a:t>
          </a:r>
        </a:p>
        <a:p>
          <a:endParaRPr lang="nb-NO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Informasjon</a:t>
          </a:r>
        </a:p>
        <a:p>
          <a:endParaRPr lang="nb-NO" sz="1400" b="1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Skjema gjelder for </a:t>
          </a:r>
          <a:r>
            <a:rPr lang="nb-NO" sz="1400" b="1" i="0" u="sng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transport som blir utført med kjøretøy</a:t>
          </a:r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med totalvekt inntil 3500 kg</a:t>
          </a:r>
        </a:p>
        <a:p>
          <a:endParaRPr lang="nb-NO" sz="1400" b="1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evalueringen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vil oppdragsgiver gi uttelling for andelen oppmøter/transporter</a:t>
          </a:r>
          <a:r>
            <a:rPr lang="nb-NO" sz="14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avtalen som blir utført med kjøretøy på elektrisitet, biogass og hydrogen for avtaleperioden (last-mile). Leverandør skal fylle ut de </a:t>
          </a:r>
          <a:r>
            <a:rPr lang="nb-NO" sz="1400" b="0" i="0" u="sng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gule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feltene i arkfanen "Transport" slik at summen for avtaleperioden blir 100 %. I evalueringen vil besvarelsen for alle kjøretøy inngå. Listen med registreringsnummer på kjøretøy må også fylles ut.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Ett oppmøte/transport regnes som en levering til  oppdragsgiverens virksomheter. </a:t>
          </a:r>
        </a:p>
        <a:p>
          <a:endParaRPr lang="nb-NO" sz="14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Utfylt skjema skal legges ved tilbudet i Excel-format. Informasjonen oppgitt i tilbudet er forpliktende og bindende i avtaleperioden.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Dokumentasjonskrav ved tilbudsinngivelse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Leverandøren skal kun fylle ut gule celler i arbeidsarket "Transport":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Cellene C4–C8 og cellene for informasjon om de enkelte kjøretøyene som skal benyttes i avtalen fra og med rad 14 og nedover (registreringsnummer, drivstoff og startdato/-periode). For kjøretøy som er bestilt eller skal bestilles av leverandøren (eller underleverandør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), skal leverandøren på forespørsel legge frem dokumentasjon fra enten forhandler, importør eller utleie- eller leasingselskap med bekreftelse på at kjøretøy enten er bestilt eller kan bestilles og med forventet leveringsdato. Dette gjelder både i konkurransefasen og etter en eventuell kontraktinngåelse</a:t>
          </a:r>
          <a:r>
            <a:rPr lang="nb-NO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  <a:endParaRPr lang="nb-NO" sz="1400">
            <a:solidFill>
              <a:sysClr val="windowText" lastClr="000000"/>
            </a:solidFill>
            <a:effectLst/>
          </a:endParaRPr>
        </a:p>
        <a:p>
          <a:endParaRPr lang="nb-NO" sz="1400"/>
        </a:p>
        <a:p>
          <a:r>
            <a:rPr lang="nb-NO" sz="1400" b="1"/>
            <a:t>Dokumentasjonskrav i avtaleperioden</a:t>
          </a:r>
          <a:endParaRPr lang="nb-NO" sz="1400"/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Leverandøren skal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uoppfordret levere oppdatert bilparkdata, for eksempel når det er tilbudt høyere fremtidig fossilfriandel. Leverandøren skal levere statistikk som dokumentasjon på at andel oppmøte/transporter</a:t>
          </a:r>
          <a:r>
            <a:rPr lang="nb-NO" sz="14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i henhold til avtalen når oppdragsgiveren krever det. Oppdragsgiveren og ev. tredjepart (på oppdrag for oppdragsgiver) kan foreta uanmeldt stedlig kontroll. Hvis kontroll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viser at andelen avtalt fossilfri transport ikke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oppfylt som tilbudt, vil det anses som mislighold av avtalen.</a:t>
          </a:r>
        </a:p>
        <a:p>
          <a:r>
            <a:rPr lang="nb-NO" sz="1400"/>
            <a:t> </a:t>
          </a: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Poenggivning og evaluering</a:t>
          </a:r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Poengene for bruk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av ulik type drivstoff er angitt i matrisen i arkfanen "Transport".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 beregningen gir oppmøter med kjøretøy på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elektrisitet (hel-elektrisk), biogass og hydrogen 10 poeng. Øvrig drivstoff gir 0 poeng. Leverandøren vil til sammen få en score ut fra andelen fossilfri transport som skal benyttes for leveransene i avtalen. Eksempelvis vil 100 % fossilfrie leveranser i avtaleperioden gi toppscoren 10 poeng, 75 % = 7,5 poeng, 50 % = 5 poeng, 25 % = 2,5 poeng, 0 % = 0 poeng.</a:t>
          </a:r>
        </a:p>
        <a:p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Utgangspunkt for skjemaet er drivstoffmatrisen som er utarbeidet av DFØ, Miljødirektoratet og Transportøkonomisk institutt. Matrisen er tilgjengelig på DFØs sine nettsider: https://www.anskaffelser.no/verktoy/veiledere/drivstoffmatrise-tunge-kjoretoy-til-veitrafikk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Skjemaet gjelder avtaleperioden. 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Oppdragsgiveren likestiller bruken av kjøretøy som går på elektrisitet, hydrogen og biogass og premierer ikke bruk av flytende biodrivstoff.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Det nasjonale omsetningspåbudet for flytende biodrivstoff innebærer at det blandes inn en viss prosentandel flytende biodrivstoff i det fossile drivstoffet. Fra 1.1.2021 var andelen 24,5 %. Denne andelen beregnes utfra totalt omsatt volum blant omsetterne av drivstoff til veitrafikk. I praksis kan derfor en forhandler, som leverer 100 % flytende biodrivstoff til en kunde, redusere mengden biodrivstoff som leveres til andre kunder i Norge. Dette betyr at klimaeffekten ved å benytte 100 % flytende biodrivstoff i offentlige anskaffelser i praksis nulles ut. Dette skjer altså fordi forhandlerleddet kan bruke salg av 100 % flytende biodrivstoff til å selge mer fossilt drivstoff til andre kunder, liter for liter. Les mer om Miljødirektoratets vurdering av bruk av biodrivstoff i offentlige anskaffelser her: https://www.miljodirektoratet.no/sharepoint/downloaditem?id=01FM3LD2VMUQJSS3HRVFBJUDVZJL3UTOND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Biogass er ikke omfattet av omsetningskravet og har svært god klimanytte.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Minimumskrav ved bruk av fossilt drivstoff:</a:t>
          </a: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Euro VI.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AF6F-57D4-4D0B-9A8E-8D259009A15B}">
  <sheetPr>
    <pageSetUpPr fitToPage="1"/>
  </sheetPr>
  <dimension ref="B3:B10"/>
  <sheetViews>
    <sheetView showGridLines="0" showRowColHeaders="0" tabSelected="1" zoomScaleNormal="100" workbookViewId="0">
      <selection activeCell="W22" sqref="W22"/>
    </sheetView>
  </sheetViews>
  <sheetFormatPr baseColWidth="10" defaultColWidth="11.42578125" defaultRowHeight="15" x14ac:dyDescent="0.25"/>
  <sheetData>
    <row r="3" spans="2:2" ht="15.75" customHeight="1" x14ac:dyDescent="0.35">
      <c r="B3" s="1"/>
    </row>
    <row r="7" spans="2:2" x14ac:dyDescent="0.25">
      <c r="B7" s="2"/>
    </row>
    <row r="8" spans="2:2" x14ac:dyDescent="0.25">
      <c r="B8" s="2"/>
    </row>
    <row r="9" spans="2:2" x14ac:dyDescent="0.25">
      <c r="B9" s="2"/>
    </row>
    <row r="10" spans="2:2" x14ac:dyDescent="0.25">
      <c r="B10" s="2"/>
    </row>
  </sheetData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DF9-4BF1-4D79-9692-03FF35BA0660}">
  <dimension ref="A1:F34"/>
  <sheetViews>
    <sheetView zoomScaleNormal="100" workbookViewId="0">
      <selection activeCell="G15" sqref="G15"/>
    </sheetView>
  </sheetViews>
  <sheetFormatPr baseColWidth="10" defaultColWidth="11.42578125" defaultRowHeight="15" x14ac:dyDescent="0.25"/>
  <cols>
    <col min="1" max="1" width="52.42578125" bestFit="1" customWidth="1"/>
    <col min="2" max="2" width="10" customWidth="1"/>
    <col min="3" max="3" width="34" bestFit="1" customWidth="1"/>
    <col min="4" max="4" width="15.42578125" customWidth="1"/>
  </cols>
  <sheetData>
    <row r="1" spans="1:6" ht="36" customHeight="1" thickBot="1" x14ac:dyDescent="0.35">
      <c r="A1" s="59" t="s">
        <v>22</v>
      </c>
      <c r="B1" s="58"/>
      <c r="C1" s="58"/>
    </row>
    <row r="2" spans="1:6" ht="19.5" thickTop="1" x14ac:dyDescent="0.25">
      <c r="A2" s="61" t="s">
        <v>0</v>
      </c>
      <c r="B2" s="61"/>
      <c r="C2" s="61"/>
      <c r="D2" s="61"/>
      <c r="F2" t="s">
        <v>1</v>
      </c>
    </row>
    <row r="3" spans="1:6" ht="45" x14ac:dyDescent="0.25">
      <c r="A3" s="5" t="s">
        <v>2</v>
      </c>
      <c r="B3" s="37" t="s">
        <v>3</v>
      </c>
      <c r="C3" s="36" t="s">
        <v>23</v>
      </c>
      <c r="D3" s="36" t="s">
        <v>4</v>
      </c>
    </row>
    <row r="4" spans="1:6" ht="15.75" thickBot="1" x14ac:dyDescent="0.3">
      <c r="A4" s="45" t="s">
        <v>5</v>
      </c>
      <c r="B4" s="60">
        <v>10</v>
      </c>
      <c r="C4" s="57">
        <v>0</v>
      </c>
      <c r="D4" s="48">
        <f>10*(C4)</f>
        <v>0</v>
      </c>
    </row>
    <row r="5" spans="1:6" x14ac:dyDescent="0.25">
      <c r="A5" s="42" t="s">
        <v>6</v>
      </c>
      <c r="B5" s="38">
        <v>10</v>
      </c>
      <c r="C5" s="54">
        <v>0</v>
      </c>
    </row>
    <row r="6" spans="1:6" x14ac:dyDescent="0.25">
      <c r="A6" s="43" t="s">
        <v>7</v>
      </c>
      <c r="B6" s="39">
        <v>10</v>
      </c>
      <c r="C6" s="55">
        <v>0</v>
      </c>
    </row>
    <row r="7" spans="1:6" x14ac:dyDescent="0.25">
      <c r="A7" s="43" t="s">
        <v>8</v>
      </c>
      <c r="B7" s="40">
        <v>0</v>
      </c>
      <c r="C7" s="56">
        <v>0</v>
      </c>
    </row>
    <row r="8" spans="1:6" x14ac:dyDescent="0.25">
      <c r="A8" s="43" t="s">
        <v>9</v>
      </c>
      <c r="B8" s="41">
        <v>0</v>
      </c>
      <c r="C8" s="56">
        <v>0</v>
      </c>
    </row>
    <row r="9" spans="1:6" x14ac:dyDescent="0.25">
      <c r="A9" s="63" t="s">
        <v>10</v>
      </c>
      <c r="B9" s="64"/>
      <c r="C9" s="49">
        <f>SUM(C4:C8)</f>
        <v>0</v>
      </c>
    </row>
    <row r="10" spans="1:6" x14ac:dyDescent="0.25">
      <c r="C10" s="47" t="str">
        <f>IF(C9=1,"Kolonne OK","FEIL: Fyll ut slik at summen blir 100 %")</f>
        <v>FEIL: Fyll ut slik at summen blir 100 %</v>
      </c>
    </row>
    <row r="11" spans="1:6" x14ac:dyDescent="0.25">
      <c r="C11" s="47"/>
    </row>
    <row r="12" spans="1:6" x14ac:dyDescent="0.25">
      <c r="A12" s="62" t="s">
        <v>11</v>
      </c>
      <c r="B12" s="62"/>
      <c r="C12" s="62"/>
    </row>
    <row r="13" spans="1:6" x14ac:dyDescent="0.25">
      <c r="A13" s="46" t="s">
        <v>12</v>
      </c>
      <c r="B13" s="3" t="s">
        <v>13</v>
      </c>
      <c r="C13" s="4" t="s">
        <v>14</v>
      </c>
    </row>
    <row r="14" spans="1:6" x14ac:dyDescent="0.25">
      <c r="A14" s="50"/>
      <c r="B14" s="51"/>
      <c r="C14" s="52"/>
    </row>
    <row r="15" spans="1:6" x14ac:dyDescent="0.25">
      <c r="A15" s="53"/>
      <c r="B15" s="51"/>
      <c r="C15" s="51"/>
    </row>
    <row r="16" spans="1:6" x14ac:dyDescent="0.25">
      <c r="A16" s="53"/>
      <c r="B16" s="51"/>
      <c r="C16" s="51"/>
    </row>
    <row r="17" spans="1:4" x14ac:dyDescent="0.25">
      <c r="A17" s="53"/>
      <c r="B17" s="51"/>
      <c r="C17" s="51"/>
    </row>
    <row r="18" spans="1:4" x14ac:dyDescent="0.25">
      <c r="A18" s="53"/>
      <c r="B18" s="51"/>
      <c r="C18" s="51"/>
    </row>
    <row r="19" spans="1:4" x14ac:dyDescent="0.25">
      <c r="A19" s="53"/>
      <c r="B19" s="51"/>
      <c r="C19" s="51"/>
      <c r="D19" s="44"/>
    </row>
    <row r="20" spans="1:4" x14ac:dyDescent="0.25">
      <c r="A20" s="53"/>
      <c r="B20" s="51"/>
      <c r="C20" s="51"/>
      <c r="D20" s="44"/>
    </row>
    <row r="21" spans="1:4" x14ac:dyDescent="0.25">
      <c r="A21" s="53"/>
      <c r="B21" s="51"/>
      <c r="C21" s="51"/>
      <c r="D21" s="44"/>
    </row>
    <row r="22" spans="1:4" x14ac:dyDescent="0.25">
      <c r="A22" s="53"/>
      <c r="B22" s="51"/>
      <c r="C22" s="51"/>
    </row>
    <row r="23" spans="1:4" x14ac:dyDescent="0.25">
      <c r="A23" s="53"/>
      <c r="B23" s="51"/>
      <c r="C23" s="51"/>
    </row>
    <row r="24" spans="1:4" x14ac:dyDescent="0.25">
      <c r="A24" s="53"/>
      <c r="B24" s="51"/>
      <c r="C24" s="51"/>
    </row>
    <row r="25" spans="1:4" x14ac:dyDescent="0.25">
      <c r="A25" s="53"/>
      <c r="B25" s="51"/>
      <c r="C25" s="51"/>
    </row>
    <row r="26" spans="1:4" x14ac:dyDescent="0.25">
      <c r="A26" s="53"/>
      <c r="B26" s="51"/>
      <c r="C26" s="51"/>
    </row>
    <row r="27" spans="1:4" x14ac:dyDescent="0.25">
      <c r="A27" s="53"/>
      <c r="B27" s="51"/>
      <c r="C27" s="51"/>
    </row>
    <row r="28" spans="1:4" x14ac:dyDescent="0.25">
      <c r="A28" s="53"/>
      <c r="B28" s="51"/>
      <c r="C28" s="51"/>
    </row>
    <row r="29" spans="1:4" x14ac:dyDescent="0.25">
      <c r="A29" s="53"/>
      <c r="B29" s="51"/>
      <c r="C29" s="51"/>
    </row>
    <row r="30" spans="1:4" x14ac:dyDescent="0.25">
      <c r="A30" s="53"/>
      <c r="B30" s="51"/>
      <c r="C30" s="51"/>
    </row>
    <row r="31" spans="1:4" x14ac:dyDescent="0.25">
      <c r="A31" s="53"/>
      <c r="B31" s="51"/>
      <c r="C31" s="51"/>
    </row>
    <row r="32" spans="1:4" x14ac:dyDescent="0.25">
      <c r="A32" s="53"/>
      <c r="B32" s="51"/>
      <c r="C32" s="51"/>
    </row>
    <row r="33" spans="1:3" x14ac:dyDescent="0.25">
      <c r="A33" s="53"/>
      <c r="B33" s="51"/>
      <c r="C33" s="51"/>
    </row>
    <row r="34" spans="1:3" x14ac:dyDescent="0.25">
      <c r="A34" s="53"/>
      <c r="B34" s="51"/>
      <c r="C34" s="51"/>
    </row>
  </sheetData>
  <mergeCells count="3">
    <mergeCell ref="A2:D2"/>
    <mergeCell ref="A12:C12"/>
    <mergeCell ref="A9:B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DC-DB17-4A22-8E68-5CDDC123DD27}">
  <dimension ref="B1:J18"/>
  <sheetViews>
    <sheetView zoomScaleNormal="100" workbookViewId="0">
      <selection activeCell="E17" sqref="E17"/>
    </sheetView>
  </sheetViews>
  <sheetFormatPr baseColWidth="10" defaultColWidth="11.42578125" defaultRowHeight="15" x14ac:dyDescent="0.25"/>
  <cols>
    <col min="10" max="10" width="12.5703125" customWidth="1"/>
  </cols>
  <sheetData>
    <row r="1" spans="2:10" ht="15.75" thickBot="1" x14ac:dyDescent="0.3"/>
    <row r="2" spans="2:10" x14ac:dyDescent="0.25">
      <c r="B2" s="6" t="s">
        <v>15</v>
      </c>
      <c r="C2" s="7"/>
      <c r="D2" s="7"/>
      <c r="E2" s="7"/>
      <c r="F2" s="7"/>
      <c r="G2" s="7"/>
      <c r="H2" s="7"/>
      <c r="I2" s="7"/>
      <c r="J2" s="8"/>
    </row>
    <row r="3" spans="2:10" x14ac:dyDescent="0.25">
      <c r="B3" s="9"/>
      <c r="C3" s="10"/>
      <c r="D3" s="10"/>
      <c r="E3" s="10"/>
      <c r="F3" s="10"/>
      <c r="G3" s="10"/>
      <c r="H3" s="10"/>
      <c r="I3" s="10"/>
      <c r="J3" s="11"/>
    </row>
    <row r="4" spans="2:10" ht="15.75" thickBot="1" x14ac:dyDescent="0.3">
      <c r="B4" s="9"/>
      <c r="C4" s="10"/>
      <c r="D4" s="12"/>
      <c r="E4" s="12"/>
      <c r="F4" s="10"/>
      <c r="G4" s="10"/>
      <c r="H4" s="10"/>
      <c r="I4" s="10"/>
      <c r="J4" s="11"/>
    </row>
    <row r="5" spans="2:10" ht="45" x14ac:dyDescent="0.25">
      <c r="B5" s="65" t="s">
        <v>16</v>
      </c>
      <c r="C5" s="66"/>
      <c r="D5" s="13"/>
      <c r="E5" s="14" t="s">
        <v>17</v>
      </c>
      <c r="F5" s="15" t="s">
        <v>18</v>
      </c>
      <c r="G5" s="15" t="s">
        <v>19</v>
      </c>
      <c r="H5" s="16" t="s">
        <v>20</v>
      </c>
      <c r="I5" s="13"/>
      <c r="J5" s="11"/>
    </row>
    <row r="6" spans="2:10" x14ac:dyDescent="0.25">
      <c r="B6" s="9"/>
      <c r="C6" s="11"/>
      <c r="D6" s="17"/>
      <c r="E6" s="18" t="e">
        <f>1-(#REF!+#REF!)</f>
        <v>#REF!</v>
      </c>
      <c r="F6" s="18" t="e">
        <f>1-(#REF!+#REF!)</f>
        <v>#REF!</v>
      </c>
      <c r="G6" s="18" t="e">
        <f>1-(#REF!+#REF!)</f>
        <v>#REF!</v>
      </c>
      <c r="H6" s="18" t="e">
        <f>1-(#REF!+#REF!)</f>
        <v>#REF!</v>
      </c>
      <c r="I6" s="19"/>
      <c r="J6" s="11"/>
    </row>
    <row r="7" spans="2:10" ht="15.75" thickBot="1" x14ac:dyDescent="0.3">
      <c r="B7" s="20">
        <v>0</v>
      </c>
      <c r="C7" s="21" t="e">
        <f>IF(#REF!=KONTROLL!B7,1,0)</f>
        <v>#REF!</v>
      </c>
      <c r="D7" s="10"/>
      <c r="E7" s="22" t="e">
        <f>10*E6</f>
        <v>#REF!</v>
      </c>
      <c r="F7" s="23" t="e">
        <f t="shared" ref="F7:H7" si="0">10*F6</f>
        <v>#REF!</v>
      </c>
      <c r="G7" s="23" t="e">
        <f t="shared" si="0"/>
        <v>#REF!</v>
      </c>
      <c r="H7" s="21" t="e">
        <f t="shared" si="0"/>
        <v>#REF!</v>
      </c>
      <c r="I7" s="24"/>
      <c r="J7" s="11"/>
    </row>
    <row r="8" spans="2:10" ht="30" x14ac:dyDescent="0.25">
      <c r="B8" s="20">
        <v>0.1</v>
      </c>
      <c r="C8" s="21" t="e">
        <f>IF(#REF!=KONTROLL!B8,1,0)</f>
        <v>#REF!</v>
      </c>
      <c r="D8" s="24"/>
      <c r="E8" s="22" t="e">
        <f>11.111*E6-1.1111</f>
        <v>#REF!</v>
      </c>
      <c r="F8" s="23" t="e">
        <f>11.111*F6-1.1111</f>
        <v>#REF!</v>
      </c>
      <c r="G8" s="23" t="e">
        <f t="shared" ref="G8:H8" si="1">11.111*G6-1.1111</f>
        <v>#REF!</v>
      </c>
      <c r="H8" s="21" t="e">
        <f t="shared" si="1"/>
        <v>#REF!</v>
      </c>
      <c r="I8" s="24"/>
      <c r="J8" s="25" t="s">
        <v>21</v>
      </c>
    </row>
    <row r="9" spans="2:10" x14ac:dyDescent="0.25">
      <c r="B9" s="20">
        <v>0.2</v>
      </c>
      <c r="C9" s="21" t="e">
        <f>IF(#REF!=KONTROLL!B9,1,0)</f>
        <v>#REF!</v>
      </c>
      <c r="D9" s="24"/>
      <c r="E9" s="22" t="e">
        <f>12.5*E6-2.5</f>
        <v>#REF!</v>
      </c>
      <c r="F9" s="23" t="e">
        <f t="shared" ref="F9:H9" si="2">12.5*F6-2.5</f>
        <v>#REF!</v>
      </c>
      <c r="G9" s="23" t="e">
        <f t="shared" si="2"/>
        <v>#REF!</v>
      </c>
      <c r="H9" s="21" t="e">
        <f t="shared" si="2"/>
        <v>#REF!</v>
      </c>
      <c r="I9" s="24"/>
      <c r="J9" s="26" t="e">
        <f>SUM(E17:H17)</f>
        <v>#REF!</v>
      </c>
    </row>
    <row r="10" spans="2:10" x14ac:dyDescent="0.25">
      <c r="B10" s="20">
        <v>0.3</v>
      </c>
      <c r="C10" s="21" t="e">
        <f>IF(#REF!=KONTROLL!B10,1,0)</f>
        <v>#REF!</v>
      </c>
      <c r="D10" s="24"/>
      <c r="E10" s="22" t="e">
        <f>14.286*E6-4.2857</f>
        <v>#REF!</v>
      </c>
      <c r="F10" s="23" t="e">
        <f t="shared" ref="F10:H10" si="3">14.286*F6-4.2857</f>
        <v>#REF!</v>
      </c>
      <c r="G10" s="23" t="e">
        <f t="shared" si="3"/>
        <v>#REF!</v>
      </c>
      <c r="H10" s="21" t="e">
        <f t="shared" si="3"/>
        <v>#REF!</v>
      </c>
      <c r="I10" s="24"/>
      <c r="J10" s="26"/>
    </row>
    <row r="11" spans="2:10" x14ac:dyDescent="0.25">
      <c r="B11" s="20">
        <v>0.4</v>
      </c>
      <c r="C11" s="21" t="e">
        <f>IF(#REF!=KONTROLL!B11,1,0)</f>
        <v>#REF!</v>
      </c>
      <c r="D11" s="24"/>
      <c r="E11" s="22" t="e">
        <f>16.6667*E6-6.6667</f>
        <v>#REF!</v>
      </c>
      <c r="F11" s="23" t="e">
        <f t="shared" ref="F11:H11" si="4">16.6667*F6-6.6667</f>
        <v>#REF!</v>
      </c>
      <c r="G11" s="23" t="e">
        <f t="shared" si="4"/>
        <v>#REF!</v>
      </c>
      <c r="H11" s="21" t="e">
        <f t="shared" si="4"/>
        <v>#REF!</v>
      </c>
      <c r="I11" s="24"/>
      <c r="J11" s="11"/>
    </row>
    <row r="12" spans="2:10" x14ac:dyDescent="0.25">
      <c r="B12" s="20">
        <v>0.5</v>
      </c>
      <c r="C12" s="21" t="e">
        <f>IF(#REF!=KONTROLL!B12,1,0)</f>
        <v>#REF!</v>
      </c>
      <c r="D12" s="24"/>
      <c r="E12" s="22" t="e">
        <f>20*E6-10</f>
        <v>#REF!</v>
      </c>
      <c r="F12" s="23" t="e">
        <f t="shared" ref="F12:G12" si="5">20*F6-10</f>
        <v>#REF!</v>
      </c>
      <c r="G12" s="23" t="e">
        <f t="shared" si="5"/>
        <v>#REF!</v>
      </c>
      <c r="H12" s="21" t="e">
        <f>20*H6-10</f>
        <v>#REF!</v>
      </c>
      <c r="I12" s="24"/>
      <c r="J12" s="11"/>
    </row>
    <row r="13" spans="2:10" x14ac:dyDescent="0.25">
      <c r="B13" s="20">
        <v>0.6</v>
      </c>
      <c r="C13" s="21" t="e">
        <f>IF(#REF!=KONTROLL!B13,1,0)</f>
        <v>#REF!</v>
      </c>
      <c r="D13" s="24"/>
      <c r="E13" s="22" t="e">
        <f>25*E6-15</f>
        <v>#REF!</v>
      </c>
      <c r="F13" s="23" t="e">
        <f t="shared" ref="F13:H13" si="6">25*F6-15</f>
        <v>#REF!</v>
      </c>
      <c r="G13" s="23" t="e">
        <f t="shared" si="6"/>
        <v>#REF!</v>
      </c>
      <c r="H13" s="21" t="e">
        <f t="shared" si="6"/>
        <v>#REF!</v>
      </c>
      <c r="I13" s="24"/>
      <c r="J13" s="11"/>
    </row>
    <row r="14" spans="2:10" x14ac:dyDescent="0.25">
      <c r="B14" s="20">
        <v>0.7</v>
      </c>
      <c r="C14" s="21" t="e">
        <f>IF(#REF!=KONTROLL!B14,1,0)</f>
        <v>#REF!</v>
      </c>
      <c r="D14" s="24"/>
      <c r="E14" s="22" t="e">
        <f>33.333*E6-23.3333</f>
        <v>#REF!</v>
      </c>
      <c r="F14" s="23" t="e">
        <f t="shared" ref="F14:H14" si="7">33.333*F6-23.3333</f>
        <v>#REF!</v>
      </c>
      <c r="G14" s="23" t="e">
        <f t="shared" si="7"/>
        <v>#REF!</v>
      </c>
      <c r="H14" s="21" t="e">
        <f t="shared" si="7"/>
        <v>#REF!</v>
      </c>
      <c r="I14" s="24"/>
      <c r="J14" s="11"/>
    </row>
    <row r="15" spans="2:10" x14ac:dyDescent="0.25">
      <c r="B15" s="20">
        <v>0.8</v>
      </c>
      <c r="C15" s="21" t="e">
        <f>IF(#REF!=KONTROLL!B15,1,0)</f>
        <v>#REF!</v>
      </c>
      <c r="D15" s="24"/>
      <c r="E15" s="22" t="e">
        <f>50*E6-40</f>
        <v>#REF!</v>
      </c>
      <c r="F15" s="23" t="e">
        <f t="shared" ref="F15:H15" si="8">50*F6-40</f>
        <v>#REF!</v>
      </c>
      <c r="G15" s="23" t="e">
        <f t="shared" si="8"/>
        <v>#REF!</v>
      </c>
      <c r="H15" s="21" t="e">
        <f t="shared" si="8"/>
        <v>#REF!</v>
      </c>
      <c r="I15" s="24"/>
      <c r="J15" s="11"/>
    </row>
    <row r="16" spans="2:10" ht="15.75" thickBot="1" x14ac:dyDescent="0.3">
      <c r="B16" s="27">
        <v>0.9</v>
      </c>
      <c r="C16" s="21" t="e">
        <f>IF(#REF!=KONTROLL!B16,1,0)</f>
        <v>#REF!</v>
      </c>
      <c r="D16" s="24"/>
      <c r="E16" s="28" t="e">
        <f>100*E6-90</f>
        <v>#REF!</v>
      </c>
      <c r="F16" s="29" t="e">
        <f t="shared" ref="F16:H16" si="9">100*F6-90</f>
        <v>#REF!</v>
      </c>
      <c r="G16" s="29" t="e">
        <f t="shared" si="9"/>
        <v>#REF!</v>
      </c>
      <c r="H16" s="30" t="e">
        <f t="shared" si="9"/>
        <v>#REF!</v>
      </c>
      <c r="I16" s="24"/>
      <c r="J16" s="11"/>
    </row>
    <row r="17" spans="2:10" ht="15.75" thickBot="1" x14ac:dyDescent="0.3">
      <c r="B17" s="31"/>
      <c r="C17" s="24"/>
      <c r="D17" s="24"/>
      <c r="E17" s="24" t="e">
        <f>IF(#REF!=100%,1,0)</f>
        <v>#REF!</v>
      </c>
      <c r="F17" s="24" t="e">
        <f>IF(#REF!=100%,1,0)</f>
        <v>#REF!</v>
      </c>
      <c r="G17" s="24" t="e">
        <f>IF(#REF!=100%,1,0)</f>
        <v>#REF!</v>
      </c>
      <c r="H17" s="24" t="e">
        <f>IF(#REF!=100%,1,0)</f>
        <v>#REF!</v>
      </c>
      <c r="I17" s="10"/>
      <c r="J17" s="11"/>
    </row>
    <row r="18" spans="2:10" ht="15.75" thickBot="1" x14ac:dyDescent="0.3">
      <c r="B18" s="32"/>
      <c r="C18" s="33"/>
      <c r="D18" s="33"/>
      <c r="E18" s="33"/>
      <c r="F18" s="34"/>
      <c r="G18" s="34"/>
      <c r="H18" s="67"/>
      <c r="I18" s="68"/>
      <c r="J18" s="35"/>
    </row>
  </sheetData>
  <mergeCells count="2">
    <mergeCell ref="B5:C5"/>
    <mergeCell ref="H18:I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05F4DD94BB1F45825F9255D2757F83" ma:contentTypeVersion="3" ma:contentTypeDescription="Create a new document." ma:contentTypeScope="" ma:versionID="af6f565686777fcb642659b1bacf723b">
  <xsd:schema xmlns:xsd="http://www.w3.org/2001/XMLSchema" xmlns:xs="http://www.w3.org/2001/XMLSchema" xmlns:p="http://schemas.microsoft.com/office/2006/metadata/properties" xmlns:ns2="d5fb52c6-7da2-4c24-9276-7c52749eee54" targetNamespace="http://schemas.microsoft.com/office/2006/metadata/properties" ma:root="true" ma:fieldsID="0e6b242d119c0780c6379ba4bced080d" ns2:_="">
    <xsd:import namespace="d5fb52c6-7da2-4c24-9276-7c52749ee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b52c6-7da2-4c24-9276-7c52749eee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D66089-856C-4469-9260-32E685C9DA85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d5fb52c6-7da2-4c24-9276-7c52749eee5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D602A49-53D6-4068-9B27-F7A0AC4818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b52c6-7da2-4c24-9276-7c52749eee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Informasjon</vt:lpstr>
      <vt:lpstr>Transport</vt:lpstr>
      <vt:lpstr>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torgeir.kvalberg@sandnes.kommune.no</dc:creator>
  <cp:keywords/>
  <dc:description/>
  <cp:lastModifiedBy>Kvalberg, Torgeir</cp:lastModifiedBy>
  <cp:revision/>
  <dcterms:created xsi:type="dcterms:W3CDTF">2017-03-23T12:45:49Z</dcterms:created>
  <dcterms:modified xsi:type="dcterms:W3CDTF">2026-06-08T16:48:31Z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0x010100E505F4DD94BB1F45825F9255D2757F83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</Properties>
</file>